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G28" i="1" l="1"/>
  <c r="G27" i="1"/>
  <c r="G26" i="1"/>
  <c r="G25" i="1"/>
  <c r="G18" i="1"/>
  <c r="G17" i="1"/>
  <c r="G13" i="1"/>
  <c r="G12" i="1"/>
  <c r="G11" i="1"/>
  <c r="G10" i="1"/>
  <c r="G9" i="1"/>
  <c r="G19" i="1" l="1"/>
  <c r="G20" i="1" s="1"/>
  <c r="G29" i="1"/>
  <c r="G30" i="1" s="1"/>
  <c r="G14" i="1"/>
  <c r="G15" i="1" l="1"/>
  <c r="G21" i="1" s="1"/>
  <c r="G31" i="1" l="1"/>
  <c r="G32" i="1" s="1"/>
  <c r="G33" i="1" s="1"/>
  <c r="G34" i="1" s="1"/>
</calcChain>
</file>

<file path=xl/sharedStrings.xml><?xml version="1.0" encoding="utf-8"?>
<sst xmlns="http://schemas.openxmlformats.org/spreadsheetml/2006/main" count="92" uniqueCount="58">
  <si>
    <t xml:space="preserve"> </t>
  </si>
  <si>
    <t>№</t>
  </si>
  <si>
    <t>Наименование работ</t>
  </si>
  <si>
    <t>Обосно-
вание</t>
  </si>
  <si>
    <t>Ед.
изм.</t>
  </si>
  <si>
    <t>Кол-
во</t>
  </si>
  <si>
    <t>Трудоемкость, чел-час.
и стоимость,  руб.</t>
  </si>
  <si>
    <t>п/п</t>
  </si>
  <si>
    <t>за ед.</t>
  </si>
  <si>
    <t>всего</t>
  </si>
  <si>
    <t>Анализ мазута - декадные пробы</t>
  </si>
  <si>
    <t>Раздел 1. Стоимость работ</t>
  </si>
  <si>
    <t>1.</t>
  </si>
  <si>
    <t>Анализ жидкого  топлива</t>
  </si>
  <si>
    <t>1.1</t>
  </si>
  <si>
    <t>Калибровка колорим. установки</t>
  </si>
  <si>
    <t>10.4.01.10.06</t>
  </si>
  <si>
    <t>уст</t>
  </si>
  <si>
    <t>1.2</t>
  </si>
  <si>
    <t>Определение воды</t>
  </si>
  <si>
    <t>10.4.01.05</t>
  </si>
  <si>
    <t>ан</t>
  </si>
  <si>
    <t>1.3</t>
  </si>
  <si>
    <t>Теплотворная способность</t>
  </si>
  <si>
    <t>10.4.01.13.02</t>
  </si>
  <si>
    <t>1.4</t>
  </si>
  <si>
    <t>Определение плотности</t>
  </si>
  <si>
    <t>10.4.01.15.05</t>
  </si>
  <si>
    <t>1.5</t>
  </si>
  <si>
    <t>Расчет</t>
  </si>
  <si>
    <t>10.4.01.19</t>
  </si>
  <si>
    <t>ком</t>
  </si>
  <si>
    <t>Итого по пункту 1.1-1.5</t>
  </si>
  <si>
    <t>руб.</t>
  </si>
  <si>
    <t>Местные нормы времени на ремонт и наладку электротехнического оборудования. Раздел 7.</t>
  </si>
  <si>
    <t>1.6</t>
  </si>
  <si>
    <t>Определение зольности нефтепродукта</t>
  </si>
  <si>
    <t>п.7.1</t>
  </si>
  <si>
    <t>1.7</t>
  </si>
  <si>
    <t>Определение серы РФА методом</t>
  </si>
  <si>
    <t xml:space="preserve"> п.7.7</t>
  </si>
  <si>
    <t>Итого трудоемкость:</t>
  </si>
  <si>
    <t>чел-час</t>
  </si>
  <si>
    <t>Итого  по разделу 1:</t>
  </si>
  <si>
    <t xml:space="preserve">             Анализ мазута - контрольная проба</t>
  </si>
  <si>
    <t>Раздел 2. Стоимость работ</t>
  </si>
  <si>
    <t>Итого по разделу 1 + 2</t>
  </si>
  <si>
    <t xml:space="preserve">НДС - 18%                                                                                                              </t>
  </si>
  <si>
    <t xml:space="preserve">Всего  по смете:                                                                                                              </t>
  </si>
  <si>
    <t xml:space="preserve">Директор Правобережной ТЭЦ </t>
  </si>
  <si>
    <t>филиала «Невский» ОАО «ТГК-1»_______________ В. Н. Яскевич</t>
  </si>
  <si>
    <t>Начальник ПТО______________________________ О. С. Никитин</t>
  </si>
  <si>
    <r>
      <t xml:space="preserve">Итого по пункту 1.1-1.5 с К=0,23 </t>
    </r>
    <r>
      <rPr>
        <sz val="10"/>
        <rFont val="Times New Roman"/>
        <family val="1"/>
        <charset val="204"/>
      </rPr>
      <t>(Приказ ОАО "ТГК-1"№79  от 01.07.2013г., приложение № 4, п.2)</t>
    </r>
  </si>
  <si>
    <r>
      <t xml:space="preserve">Итого стоимость работ по п.1.6-1.7:                                                                                          </t>
    </r>
    <r>
      <rPr>
        <sz val="10"/>
        <rFont val="Times New Roman"/>
        <family val="1"/>
        <charset val="204"/>
      </rPr>
      <t>(стоимость одного н/часа = 394 руб. -                                                                     Приказ ОАО "ТГК-1" №79 от 01.07.2013г)</t>
    </r>
  </si>
  <si>
    <t>С к=0,7737</t>
  </si>
  <si>
    <t>Смета</t>
  </si>
  <si>
    <r>
      <t xml:space="preserve">Анализ мазута Правобережной ТЭЦ филиала "Невский" ОАО "ТГК-1"      </t>
    </r>
    <r>
      <rPr>
        <b/>
        <sz val="12"/>
        <rFont val="Times New Roman"/>
        <family val="1"/>
      </rPr>
      <t xml:space="preserve">  </t>
    </r>
  </si>
  <si>
    <t xml:space="preserve">Смета составлена на основании: Прейскурант ОРГРЭС, Москва 1992 г, том 3, раздел 10.4.01   Приказ ОАО "ТГК-1" от 01.07.2013 г, № 79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</si>
</sst>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</font>
    <font>
      <sz val="10"/>
      <name val="Courier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charset val="204"/>
    </font>
    <font>
      <sz val="10"/>
      <name val="Times New Roman Cyr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1" fillId="0" borderId="0"/>
  </cellStyleXfs>
  <cellXfs count="100">
    <xf numFmtId="0" fontId="0" fillId="0" borderId="0" xfId="0"/>
    <xf numFmtId="0" fontId="2" fillId="0" borderId="0" xfId="1" applyFont="1"/>
    <xf numFmtId="0" fontId="4" fillId="0" borderId="1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5" xfId="2" quotePrefix="1" applyFont="1" applyBorder="1" applyAlignment="1">
      <alignment horizontal="center" vertical="center"/>
    </xf>
    <xf numFmtId="4" fontId="4" fillId="0" borderId="5" xfId="2" applyNumberFormat="1" applyFont="1" applyFill="1" applyBorder="1" applyAlignment="1">
      <alignment horizontal="center" vertical="center"/>
    </xf>
    <xf numFmtId="0" fontId="4" fillId="0" borderId="4" xfId="2" applyFont="1" applyBorder="1" applyAlignment="1">
      <alignment horizontal="center" vertical="center" wrapText="1"/>
    </xf>
    <xf numFmtId="1" fontId="4" fillId="0" borderId="4" xfId="2" applyNumberFormat="1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4" fillId="0" borderId="5" xfId="1" applyFont="1" applyBorder="1" applyAlignment="1">
      <alignment vertical="center"/>
    </xf>
    <xf numFmtId="0" fontId="9" fillId="0" borderId="5" xfId="3" applyFont="1" applyBorder="1" applyAlignment="1">
      <alignment vertical="center" wrapText="1"/>
    </xf>
    <xf numFmtId="0" fontId="9" fillId="0" borderId="5" xfId="3" applyFont="1" applyFill="1" applyBorder="1" applyAlignment="1">
      <alignment vertical="center" wrapText="1"/>
    </xf>
    <xf numFmtId="0" fontId="4" fillId="0" borderId="6" xfId="3" applyFont="1" applyBorder="1" applyAlignment="1">
      <alignment horizontal="center" vertical="center"/>
    </xf>
    <xf numFmtId="0" fontId="10" fillId="0" borderId="6" xfId="3" applyFont="1" applyBorder="1" applyAlignment="1">
      <alignment vertical="center"/>
    </xf>
    <xf numFmtId="49" fontId="10" fillId="0" borderId="5" xfId="3" applyNumberFormat="1" applyFont="1" applyBorder="1" applyAlignment="1">
      <alignment horizontal="center" vertical="center"/>
    </xf>
    <xf numFmtId="0" fontId="10" fillId="0" borderId="5" xfId="3" applyFont="1" applyBorder="1" applyAlignment="1">
      <alignment horizontal="left" vertical="center" wrapText="1"/>
    </xf>
    <xf numFmtId="0" fontId="10" fillId="0" borderId="5" xfId="3" applyFont="1" applyBorder="1" applyAlignment="1">
      <alignment horizontal="center" vertical="center" wrapText="1"/>
    </xf>
    <xf numFmtId="4" fontId="10" fillId="0" borderId="5" xfId="3" applyNumberFormat="1" applyFont="1" applyBorder="1" applyAlignment="1">
      <alignment horizontal="center" vertical="center" wrapText="1"/>
    </xf>
    <xf numFmtId="4" fontId="10" fillId="0" borderId="8" xfId="3" applyNumberFormat="1" applyFont="1" applyBorder="1" applyAlignment="1">
      <alignment horizontal="center" vertical="center"/>
    </xf>
    <xf numFmtId="4" fontId="10" fillId="0" borderId="3" xfId="3" applyNumberFormat="1" applyFont="1" applyBorder="1" applyAlignment="1">
      <alignment horizontal="center" vertical="center"/>
    </xf>
    <xf numFmtId="0" fontId="10" fillId="0" borderId="5" xfId="3" applyFont="1" applyBorder="1" applyAlignment="1">
      <alignment horizontal="right" vertical="center" wrapText="1"/>
    </xf>
    <xf numFmtId="0" fontId="10" fillId="0" borderId="1" xfId="3" applyFont="1" applyBorder="1" applyAlignment="1">
      <alignment horizontal="center" vertical="center"/>
    </xf>
    <xf numFmtId="4" fontId="10" fillId="0" borderId="5" xfId="3" applyNumberFormat="1" applyFont="1" applyBorder="1" applyAlignment="1">
      <alignment horizontal="center" vertical="center"/>
    </xf>
    <xf numFmtId="0" fontId="10" fillId="0" borderId="5" xfId="3" applyFont="1" applyBorder="1" applyAlignment="1">
      <alignment vertical="center"/>
    </xf>
    <xf numFmtId="0" fontId="4" fillId="0" borderId="5" xfId="3" applyFont="1" applyBorder="1" applyAlignment="1">
      <alignment horizontal="left" vertical="center" wrapText="1"/>
    </xf>
    <xf numFmtId="0" fontId="10" fillId="0" borderId="5" xfId="3" applyFont="1" applyBorder="1" applyAlignment="1">
      <alignment horizontal="center" vertical="center"/>
    </xf>
    <xf numFmtId="4" fontId="4" fillId="0" borderId="5" xfId="3" applyNumberFormat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4" fillId="0" borderId="5" xfId="3" applyFont="1" applyBorder="1" applyAlignment="1">
      <alignment vertical="center"/>
    </xf>
    <xf numFmtId="49" fontId="10" fillId="0" borderId="5" xfId="1" applyNumberFormat="1" applyFont="1" applyBorder="1" applyAlignment="1">
      <alignment horizontal="center" vertical="center"/>
    </xf>
    <xf numFmtId="0" fontId="10" fillId="0" borderId="5" xfId="3" applyFont="1" applyBorder="1" applyAlignment="1">
      <alignment vertical="center" wrapText="1"/>
    </xf>
    <xf numFmtId="0" fontId="10" fillId="0" borderId="2" xfId="2" applyFont="1" applyBorder="1" applyAlignment="1">
      <alignment horizontal="center" vertical="center" wrapText="1"/>
    </xf>
    <xf numFmtId="2" fontId="10" fillId="0" borderId="5" xfId="3" applyNumberFormat="1" applyFont="1" applyBorder="1" applyAlignment="1">
      <alignment horizontal="center" vertical="center"/>
    </xf>
    <xf numFmtId="49" fontId="10" fillId="0" borderId="1" xfId="3" applyNumberFormat="1" applyFont="1" applyBorder="1" applyAlignment="1">
      <alignment horizontal="center" vertical="center"/>
    </xf>
    <xf numFmtId="0" fontId="10" fillId="0" borderId="1" xfId="3" applyFont="1" applyBorder="1" applyAlignment="1">
      <alignment vertical="center"/>
    </xf>
    <xf numFmtId="0" fontId="10" fillId="0" borderId="9" xfId="3" applyFont="1" applyFill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/>
    </xf>
    <xf numFmtId="2" fontId="10" fillId="0" borderId="4" xfId="3" applyNumberFormat="1" applyFont="1" applyBorder="1" applyAlignment="1">
      <alignment horizontal="center" vertical="center"/>
    </xf>
    <xf numFmtId="4" fontId="10" fillId="0" borderId="4" xfId="1" applyNumberFormat="1" applyFont="1" applyBorder="1" applyAlignment="1">
      <alignment horizontal="center" vertical="center"/>
    </xf>
    <xf numFmtId="49" fontId="10" fillId="0" borderId="1" xfId="3" applyNumberFormat="1" applyFont="1" applyBorder="1" applyAlignment="1">
      <alignment vertical="center"/>
    </xf>
    <xf numFmtId="0" fontId="4" fillId="0" borderId="1" xfId="1" applyFont="1" applyBorder="1" applyAlignment="1">
      <alignment horizontal="left" vertical="center" wrapText="1"/>
    </xf>
    <xf numFmtId="0" fontId="10" fillId="0" borderId="10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4" fontId="10" fillId="0" borderId="5" xfId="2" applyNumberFormat="1" applyFont="1" applyFill="1" applyBorder="1" applyAlignment="1">
      <alignment horizontal="center" vertical="center" wrapText="1"/>
    </xf>
    <xf numFmtId="4" fontId="10" fillId="0" borderId="5" xfId="1" applyNumberFormat="1" applyFont="1" applyBorder="1" applyAlignment="1">
      <alignment horizontal="center" vertical="center"/>
    </xf>
    <xf numFmtId="0" fontId="12" fillId="0" borderId="5" xfId="3" applyFont="1" applyBorder="1" applyAlignment="1">
      <alignment vertical="center"/>
    </xf>
    <xf numFmtId="0" fontId="10" fillId="0" borderId="3" xfId="1" applyFont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left" vertical="center" wrapText="1"/>
    </xf>
    <xf numFmtId="4" fontId="10" fillId="0" borderId="5" xfId="1" applyNumberFormat="1" applyFont="1" applyFill="1" applyBorder="1" applyAlignment="1">
      <alignment horizontal="center" vertical="center"/>
    </xf>
    <xf numFmtId="0" fontId="10" fillId="0" borderId="5" xfId="1" applyFont="1" applyBorder="1" applyAlignment="1">
      <alignment vertical="center"/>
    </xf>
    <xf numFmtId="0" fontId="4" fillId="0" borderId="5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left" vertical="center" wrapText="1"/>
    </xf>
    <xf numFmtId="4" fontId="4" fillId="0" borderId="5" xfId="1" applyNumberFormat="1" applyFont="1" applyFill="1" applyBorder="1" applyAlignment="1">
      <alignment horizontal="left" vertical="center" wrapText="1"/>
    </xf>
    <xf numFmtId="4" fontId="4" fillId="0" borderId="5" xfId="1" applyNumberFormat="1" applyFont="1" applyBorder="1" applyAlignment="1">
      <alignment horizontal="center" vertical="center"/>
    </xf>
    <xf numFmtId="0" fontId="4" fillId="0" borderId="5" xfId="1" quotePrefix="1" applyFont="1" applyBorder="1" applyAlignment="1">
      <alignment horizontal="left" vertical="center" wrapText="1"/>
    </xf>
    <xf numFmtId="0" fontId="10" fillId="0" borderId="5" xfId="1" quotePrefix="1" applyFont="1" applyBorder="1" applyAlignment="1">
      <alignment horizontal="left" vertical="center" wrapText="1"/>
    </xf>
    <xf numFmtId="1" fontId="10" fillId="0" borderId="5" xfId="1" applyNumberFormat="1" applyFont="1" applyBorder="1" applyAlignment="1">
      <alignment vertical="center"/>
    </xf>
    <xf numFmtId="0" fontId="10" fillId="0" borderId="4" xfId="1" applyFont="1" applyBorder="1" applyAlignment="1">
      <alignment vertical="center"/>
    </xf>
    <xf numFmtId="0" fontId="4" fillId="0" borderId="4" xfId="1" quotePrefix="1" applyFont="1" applyFill="1" applyBorder="1" applyAlignment="1">
      <alignment horizontal="left" vertical="center"/>
    </xf>
    <xf numFmtId="0" fontId="4" fillId="0" borderId="4" xfId="1" applyFont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1" fontId="4" fillId="0" borderId="4" xfId="1" applyNumberFormat="1" applyFont="1" applyBorder="1" applyAlignment="1">
      <alignment vertical="center"/>
    </xf>
    <xf numFmtId="4" fontId="4" fillId="0" borderId="4" xfId="1" applyNumberFormat="1" applyFont="1" applyBorder="1" applyAlignment="1">
      <alignment horizontal="center" vertical="center"/>
    </xf>
    <xf numFmtId="0" fontId="4" fillId="0" borderId="0" xfId="1" quotePrefix="1" applyFont="1" applyBorder="1" applyAlignment="1">
      <alignment horizontal="left" vertical="top" wrapText="1"/>
    </xf>
    <xf numFmtId="0" fontId="1" fillId="0" borderId="0" xfId="3"/>
    <xf numFmtId="0" fontId="13" fillId="0" borderId="0" xfId="0" applyFont="1" applyAlignment="1"/>
    <xf numFmtId="0" fontId="14" fillId="0" borderId="0" xfId="3" applyFont="1" applyAlignment="1">
      <alignment horizontal="right"/>
    </xf>
    <xf numFmtId="0" fontId="14" fillId="0" borderId="0" xfId="3" applyFont="1"/>
    <xf numFmtId="0" fontId="14" fillId="0" borderId="0" xfId="3" applyFont="1" applyAlignment="1" applyProtection="1">
      <alignment horizontal="left"/>
      <protection locked="0"/>
    </xf>
    <xf numFmtId="0" fontId="14" fillId="0" borderId="0" xfId="3" applyFont="1" applyAlignment="1">
      <alignment horizontal="left" indent="2"/>
    </xf>
    <xf numFmtId="0" fontId="10" fillId="0" borderId="0" xfId="1" applyFont="1" applyBorder="1" applyAlignment="1">
      <alignment vertical="center"/>
    </xf>
    <xf numFmtId="0" fontId="4" fillId="0" borderId="0" xfId="1" quotePrefix="1" applyFont="1" applyFill="1" applyBorder="1" applyAlignment="1">
      <alignment horizontal="left" vertical="center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horizontal="center" vertical="center"/>
    </xf>
    <xf numFmtId="1" fontId="4" fillId="0" borderId="0" xfId="1" applyNumberFormat="1" applyFont="1" applyBorder="1" applyAlignment="1">
      <alignment vertical="center"/>
    </xf>
    <xf numFmtId="4" fontId="4" fillId="0" borderId="0" xfId="1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5" fillId="0" borderId="0" xfId="2" applyFont="1" applyAlignment="1">
      <alignment horizontal="left"/>
    </xf>
    <xf numFmtId="0" fontId="10" fillId="0" borderId="2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10" fillId="0" borderId="7" xfId="2" applyFont="1" applyBorder="1" applyAlignment="1">
      <alignment horizontal="left" vertical="center" wrapText="1"/>
    </xf>
    <xf numFmtId="0" fontId="10" fillId="0" borderId="3" xfId="2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1" fontId="4" fillId="0" borderId="1" xfId="2" applyNumberFormat="1" applyFont="1" applyBorder="1" applyAlignment="1">
      <alignment horizontal="center" vertical="center" wrapText="1"/>
    </xf>
    <xf numFmtId="1" fontId="4" fillId="0" borderId="4" xfId="2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0" fillId="0" borderId="9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</cellXfs>
  <cellStyles count="4">
    <cellStyle name="Обычный" xfId="0" builtinId="0"/>
    <cellStyle name="Обычный 2" xfId="3"/>
    <cellStyle name="Обычный 2 2 2" xfId="2"/>
    <cellStyle name="Обычный_Шаблон сметы Ленэнерго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workbookViewId="0">
      <selection activeCell="A3" sqref="A3:G3"/>
    </sheetView>
  </sheetViews>
  <sheetFormatPr defaultRowHeight="15" x14ac:dyDescent="0.25"/>
  <cols>
    <col min="2" max="2" width="27.28515625" customWidth="1"/>
    <col min="7" max="7" width="12.140625" customWidth="1"/>
  </cols>
  <sheetData>
    <row r="1" spans="1:7" ht="15.75" x14ac:dyDescent="0.25">
      <c r="A1" s="97" t="s">
        <v>55</v>
      </c>
      <c r="B1" s="97"/>
      <c r="C1" s="97"/>
      <c r="D1" s="97"/>
      <c r="E1" s="97"/>
      <c r="F1" s="97"/>
      <c r="G1" s="97"/>
    </row>
    <row r="2" spans="1:7" ht="22.5" customHeight="1" x14ac:dyDescent="0.25">
      <c r="A2" s="87" t="s">
        <v>56</v>
      </c>
      <c r="B2" s="88"/>
      <c r="C2" s="88"/>
      <c r="D2" s="88"/>
      <c r="E2" s="88"/>
      <c r="F2" s="88"/>
      <c r="G2" s="88"/>
    </row>
    <row r="3" spans="1:7" ht="34.5" customHeight="1" x14ac:dyDescent="0.25">
      <c r="A3" s="98" t="s">
        <v>57</v>
      </c>
      <c r="B3" s="99"/>
      <c r="C3" s="99"/>
      <c r="D3" s="99"/>
      <c r="E3" s="99"/>
      <c r="F3" s="99"/>
      <c r="G3" s="99"/>
    </row>
    <row r="4" spans="1:7" ht="24.75" customHeight="1" x14ac:dyDescent="0.25">
      <c r="A4" s="2" t="s">
        <v>1</v>
      </c>
      <c r="B4" s="89" t="s">
        <v>2</v>
      </c>
      <c r="C4" s="91" t="s">
        <v>3</v>
      </c>
      <c r="D4" s="91" t="s">
        <v>4</v>
      </c>
      <c r="E4" s="93" t="s">
        <v>5</v>
      </c>
      <c r="F4" s="95" t="s">
        <v>6</v>
      </c>
      <c r="G4" s="96"/>
    </row>
    <row r="5" spans="1:7" ht="21" customHeight="1" x14ac:dyDescent="0.25">
      <c r="A5" s="3" t="s">
        <v>7</v>
      </c>
      <c r="B5" s="90"/>
      <c r="C5" s="92"/>
      <c r="D5" s="92"/>
      <c r="E5" s="94"/>
      <c r="F5" s="4" t="s">
        <v>8</v>
      </c>
      <c r="G5" s="5" t="s">
        <v>9</v>
      </c>
    </row>
    <row r="6" spans="1:7" x14ac:dyDescent="0.25">
      <c r="A6" s="3"/>
      <c r="B6" s="3" t="s">
        <v>10</v>
      </c>
      <c r="C6" s="6"/>
      <c r="D6" s="6"/>
      <c r="E6" s="7"/>
      <c r="F6" s="4"/>
      <c r="G6" s="5"/>
    </row>
    <row r="7" spans="1:7" x14ac:dyDescent="0.25">
      <c r="A7" s="8"/>
      <c r="B7" s="9" t="s">
        <v>11</v>
      </c>
      <c r="C7" s="10"/>
      <c r="D7" s="10"/>
      <c r="E7" s="10"/>
      <c r="F7" s="10"/>
      <c r="G7" s="11"/>
    </row>
    <row r="8" spans="1:7" x14ac:dyDescent="0.25">
      <c r="A8" s="12" t="s">
        <v>12</v>
      </c>
      <c r="B8" s="13" t="s">
        <v>13</v>
      </c>
      <c r="C8" s="79" t="s">
        <v>0</v>
      </c>
      <c r="D8" s="80"/>
      <c r="E8" s="80"/>
      <c r="F8" s="80"/>
      <c r="G8" s="81"/>
    </row>
    <row r="9" spans="1:7" ht="30" x14ac:dyDescent="0.25">
      <c r="A9" s="14" t="s">
        <v>14</v>
      </c>
      <c r="B9" s="15" t="s">
        <v>15</v>
      </c>
      <c r="C9" s="16" t="s">
        <v>16</v>
      </c>
      <c r="D9" s="16" t="s">
        <v>17</v>
      </c>
      <c r="E9" s="16">
        <v>3</v>
      </c>
      <c r="F9" s="17">
        <v>3465</v>
      </c>
      <c r="G9" s="18">
        <f xml:space="preserve"> (E9*F9)</f>
        <v>10395</v>
      </c>
    </row>
    <row r="10" spans="1:7" ht="30" x14ac:dyDescent="0.25">
      <c r="A10" s="14" t="s">
        <v>18</v>
      </c>
      <c r="B10" s="15" t="s">
        <v>19</v>
      </c>
      <c r="C10" s="16" t="s">
        <v>20</v>
      </c>
      <c r="D10" s="16" t="s">
        <v>21</v>
      </c>
      <c r="E10" s="16">
        <v>8</v>
      </c>
      <c r="F10" s="17">
        <v>1300</v>
      </c>
      <c r="G10" s="19">
        <f t="shared" ref="G10:G13" si="0">E10*F10</f>
        <v>10400</v>
      </c>
    </row>
    <row r="11" spans="1:7" ht="25.5" customHeight="1" x14ac:dyDescent="0.25">
      <c r="A11" s="14" t="s">
        <v>22</v>
      </c>
      <c r="B11" s="15" t="s">
        <v>23</v>
      </c>
      <c r="C11" s="16" t="s">
        <v>24</v>
      </c>
      <c r="D11" s="16" t="s">
        <v>21</v>
      </c>
      <c r="E11" s="16">
        <v>8</v>
      </c>
      <c r="F11" s="17">
        <v>1517</v>
      </c>
      <c r="G11" s="19">
        <f t="shared" si="0"/>
        <v>12136</v>
      </c>
    </row>
    <row r="12" spans="1:7" ht="30" x14ac:dyDescent="0.25">
      <c r="A12" s="14" t="s">
        <v>25</v>
      </c>
      <c r="B12" s="15" t="s">
        <v>26</v>
      </c>
      <c r="C12" s="16" t="s">
        <v>27</v>
      </c>
      <c r="D12" s="16" t="s">
        <v>21</v>
      </c>
      <c r="E12" s="16">
        <v>8</v>
      </c>
      <c r="F12" s="17">
        <v>333</v>
      </c>
      <c r="G12" s="19">
        <f t="shared" si="0"/>
        <v>2664</v>
      </c>
    </row>
    <row r="13" spans="1:7" ht="30" x14ac:dyDescent="0.25">
      <c r="A13" s="14" t="s">
        <v>28</v>
      </c>
      <c r="B13" s="15" t="s">
        <v>29</v>
      </c>
      <c r="C13" s="16" t="s">
        <v>30</v>
      </c>
      <c r="D13" s="16" t="s">
        <v>31</v>
      </c>
      <c r="E13" s="16">
        <v>64</v>
      </c>
      <c r="F13" s="17">
        <v>48</v>
      </c>
      <c r="G13" s="19">
        <f t="shared" si="0"/>
        <v>3072</v>
      </c>
    </row>
    <row r="14" spans="1:7" ht="19.5" customHeight="1" x14ac:dyDescent="0.25">
      <c r="A14" s="14"/>
      <c r="B14" s="20" t="s">
        <v>32</v>
      </c>
      <c r="C14" s="16"/>
      <c r="D14" s="21" t="s">
        <v>33</v>
      </c>
      <c r="E14" s="16"/>
      <c r="F14" s="17"/>
      <c r="G14" s="22">
        <f>SUM(G9:G13)</f>
        <v>38667</v>
      </c>
    </row>
    <row r="15" spans="1:7" ht="57.75" customHeight="1" x14ac:dyDescent="0.25">
      <c r="A15" s="23"/>
      <c r="B15" s="24" t="s">
        <v>52</v>
      </c>
      <c r="C15" s="25">
        <v>0.23</v>
      </c>
      <c r="D15" s="25" t="s">
        <v>33</v>
      </c>
      <c r="E15" s="25"/>
      <c r="F15" s="22"/>
      <c r="G15" s="26">
        <f>(G14*0.23)</f>
        <v>8893.41</v>
      </c>
    </row>
    <row r="16" spans="1:7" ht="39.75" customHeight="1" x14ac:dyDescent="0.25">
      <c r="A16" s="27"/>
      <c r="B16" s="28" t="s">
        <v>13</v>
      </c>
      <c r="C16" s="82" t="s">
        <v>34</v>
      </c>
      <c r="D16" s="83"/>
      <c r="E16" s="83"/>
      <c r="F16" s="83"/>
      <c r="G16" s="84"/>
    </row>
    <row r="17" spans="1:7" ht="29.25" customHeight="1" x14ac:dyDescent="0.25">
      <c r="A17" s="29" t="s">
        <v>35</v>
      </c>
      <c r="B17" s="30" t="s">
        <v>36</v>
      </c>
      <c r="C17" s="31" t="s">
        <v>37</v>
      </c>
      <c r="D17" s="25" t="s">
        <v>21</v>
      </c>
      <c r="E17" s="25">
        <v>8</v>
      </c>
      <c r="F17" s="32">
        <v>11</v>
      </c>
      <c r="G17" s="32">
        <f>E17*F17</f>
        <v>88</v>
      </c>
    </row>
    <row r="18" spans="1:7" x14ac:dyDescent="0.25">
      <c r="A18" s="33" t="s">
        <v>38</v>
      </c>
      <c r="B18" s="34" t="s">
        <v>39</v>
      </c>
      <c r="C18" s="35" t="s">
        <v>40</v>
      </c>
      <c r="D18" s="36" t="s">
        <v>21</v>
      </c>
      <c r="E18" s="16">
        <v>8</v>
      </c>
      <c r="F18" s="37">
        <v>3</v>
      </c>
      <c r="G18" s="38">
        <f>ROUND(E18*F18,2)</f>
        <v>24</v>
      </c>
    </row>
    <row r="19" spans="1:7" ht="19.5" customHeight="1" x14ac:dyDescent="0.25">
      <c r="A19" s="39"/>
      <c r="B19" s="40" t="s">
        <v>41</v>
      </c>
      <c r="C19" s="41"/>
      <c r="D19" s="27" t="s">
        <v>42</v>
      </c>
      <c r="E19" s="42"/>
      <c r="F19" s="43"/>
      <c r="G19" s="44">
        <f>SUM(G17:G18)</f>
        <v>112</v>
      </c>
    </row>
    <row r="20" spans="1:7" ht="41.25" customHeight="1" x14ac:dyDescent="0.25">
      <c r="A20" s="45"/>
      <c r="B20" s="85" t="s">
        <v>53</v>
      </c>
      <c r="C20" s="86"/>
      <c r="D20" s="46" t="s">
        <v>33</v>
      </c>
      <c r="E20" s="47"/>
      <c r="F20" s="48">
        <v>394</v>
      </c>
      <c r="G20" s="44">
        <f>ROUND(G19*F20,2)</f>
        <v>44128</v>
      </c>
    </row>
    <row r="21" spans="1:7" ht="18.75" customHeight="1" x14ac:dyDescent="0.25">
      <c r="A21" s="49"/>
      <c r="B21" s="50" t="s">
        <v>43</v>
      </c>
      <c r="C21" s="50"/>
      <c r="D21" s="51" t="s">
        <v>33</v>
      </c>
      <c r="E21" s="52"/>
      <c r="F21" s="53"/>
      <c r="G21" s="54">
        <f>SUM(G15+G20)</f>
        <v>53021.41</v>
      </c>
    </row>
    <row r="22" spans="1:7" x14ac:dyDescent="0.25">
      <c r="A22" s="3">
        <v>2</v>
      </c>
      <c r="B22" s="3" t="s">
        <v>44</v>
      </c>
      <c r="C22" s="6"/>
      <c r="D22" s="6"/>
      <c r="E22" s="7"/>
      <c r="F22" s="4"/>
      <c r="G22" s="5"/>
    </row>
    <row r="23" spans="1:7" x14ac:dyDescent="0.25">
      <c r="A23" s="8"/>
      <c r="B23" s="9" t="s">
        <v>45</v>
      </c>
      <c r="C23" s="10"/>
      <c r="D23" s="10"/>
      <c r="E23" s="10"/>
      <c r="F23" s="10"/>
      <c r="G23" s="11"/>
    </row>
    <row r="24" spans="1:7" ht="25.5" customHeight="1" x14ac:dyDescent="0.25">
      <c r="A24" s="12" t="s">
        <v>12</v>
      </c>
      <c r="B24" s="13" t="s">
        <v>13</v>
      </c>
      <c r="C24" s="79" t="s">
        <v>0</v>
      </c>
      <c r="D24" s="80"/>
      <c r="E24" s="80"/>
      <c r="F24" s="80"/>
      <c r="G24" s="81"/>
    </row>
    <row r="25" spans="1:7" ht="30" x14ac:dyDescent="0.25">
      <c r="A25" s="14" t="s">
        <v>14</v>
      </c>
      <c r="B25" s="15" t="s">
        <v>15</v>
      </c>
      <c r="C25" s="16" t="s">
        <v>16</v>
      </c>
      <c r="D25" s="16" t="s">
        <v>17</v>
      </c>
      <c r="E25" s="16">
        <v>1</v>
      </c>
      <c r="F25" s="17">
        <v>3465</v>
      </c>
      <c r="G25" s="18">
        <f>ROUND(E25*F25,2)</f>
        <v>3465</v>
      </c>
    </row>
    <row r="26" spans="1:7" ht="25.5" customHeight="1" x14ac:dyDescent="0.25">
      <c r="A26" s="14" t="s">
        <v>18</v>
      </c>
      <c r="B26" s="15" t="s">
        <v>19</v>
      </c>
      <c r="C26" s="16" t="s">
        <v>20</v>
      </c>
      <c r="D26" s="16" t="s">
        <v>21</v>
      </c>
      <c r="E26" s="16">
        <v>1</v>
      </c>
      <c r="F26" s="17">
        <v>1300</v>
      </c>
      <c r="G26" s="19">
        <f t="shared" ref="G26:G28" si="1">E26*F26</f>
        <v>1300</v>
      </c>
    </row>
    <row r="27" spans="1:7" ht="27.75" customHeight="1" x14ac:dyDescent="0.25">
      <c r="A27" s="14" t="s">
        <v>25</v>
      </c>
      <c r="B27" s="15" t="s">
        <v>26</v>
      </c>
      <c r="C27" s="16" t="s">
        <v>27</v>
      </c>
      <c r="D27" s="16" t="s">
        <v>21</v>
      </c>
      <c r="E27" s="16">
        <v>1</v>
      </c>
      <c r="F27" s="17">
        <v>333</v>
      </c>
      <c r="G27" s="19">
        <f t="shared" si="1"/>
        <v>333</v>
      </c>
    </row>
    <row r="28" spans="1:7" ht="30" x14ac:dyDescent="0.25">
      <c r="A28" s="14" t="s">
        <v>28</v>
      </c>
      <c r="B28" s="15" t="s">
        <v>29</v>
      </c>
      <c r="C28" s="16" t="s">
        <v>30</v>
      </c>
      <c r="D28" s="16" t="s">
        <v>31</v>
      </c>
      <c r="E28" s="16">
        <v>8</v>
      </c>
      <c r="F28" s="17">
        <v>48</v>
      </c>
      <c r="G28" s="19">
        <f t="shared" si="1"/>
        <v>384</v>
      </c>
    </row>
    <row r="29" spans="1:7" ht="19.5" customHeight="1" x14ac:dyDescent="0.25">
      <c r="A29" s="14"/>
      <c r="B29" s="20" t="s">
        <v>32</v>
      </c>
      <c r="C29" s="16"/>
      <c r="D29" s="21" t="s">
        <v>33</v>
      </c>
      <c r="E29" s="16"/>
      <c r="F29" s="17"/>
      <c r="G29" s="22">
        <f>SUM(G25:G28)</f>
        <v>5482</v>
      </c>
    </row>
    <row r="30" spans="1:7" ht="54" customHeight="1" x14ac:dyDescent="0.25">
      <c r="A30" s="23"/>
      <c r="B30" s="24" t="s">
        <v>52</v>
      </c>
      <c r="C30" s="25">
        <v>0.23</v>
      </c>
      <c r="D30" s="25" t="s">
        <v>33</v>
      </c>
      <c r="E30" s="25"/>
      <c r="F30" s="22"/>
      <c r="G30" s="26">
        <f>ROUND(G29*0.23,2)</f>
        <v>1260.8599999999999</v>
      </c>
    </row>
    <row r="31" spans="1:7" ht="18" customHeight="1" x14ac:dyDescent="0.25">
      <c r="A31" s="49"/>
      <c r="B31" s="50" t="s">
        <v>46</v>
      </c>
      <c r="C31" s="50"/>
      <c r="D31" s="51" t="s">
        <v>33</v>
      </c>
      <c r="E31" s="52"/>
      <c r="F31" s="53"/>
      <c r="G31" s="54">
        <f xml:space="preserve"> (G30+G21)</f>
        <v>54282.270000000004</v>
      </c>
    </row>
    <row r="32" spans="1:7" ht="16.5" customHeight="1" x14ac:dyDescent="0.25">
      <c r="A32" s="49"/>
      <c r="B32" s="50" t="s">
        <v>54</v>
      </c>
      <c r="C32" s="50"/>
      <c r="D32" s="51"/>
      <c r="E32" s="52"/>
      <c r="F32" s="53"/>
      <c r="G32" s="54">
        <f>SUM(G31*0.7737)</f>
        <v>41998.192299000009</v>
      </c>
    </row>
    <row r="33" spans="1:7" ht="16.5" customHeight="1" x14ac:dyDescent="0.25">
      <c r="A33" s="55"/>
      <c r="B33" s="56" t="s">
        <v>47</v>
      </c>
      <c r="C33" s="49"/>
      <c r="D33" s="27" t="s">
        <v>33</v>
      </c>
      <c r="E33" s="57"/>
      <c r="F33" s="44"/>
      <c r="G33" s="44">
        <f xml:space="preserve"> (G32*0.18)</f>
        <v>7559.6746138200015</v>
      </c>
    </row>
    <row r="34" spans="1:7" x14ac:dyDescent="0.25">
      <c r="A34" s="58"/>
      <c r="B34" s="59" t="s">
        <v>48</v>
      </c>
      <c r="C34" s="60"/>
      <c r="D34" s="61" t="s">
        <v>33</v>
      </c>
      <c r="E34" s="62"/>
      <c r="F34" s="63"/>
      <c r="G34" s="63">
        <f>SUM(G32:G33)</f>
        <v>49557.866912820013</v>
      </c>
    </row>
    <row r="35" spans="1:7" x14ac:dyDescent="0.25">
      <c r="A35" s="71"/>
      <c r="B35" s="72"/>
      <c r="C35" s="73"/>
      <c r="D35" s="74"/>
      <c r="E35" s="75"/>
      <c r="F35" s="76"/>
      <c r="G35" s="76"/>
    </row>
    <row r="36" spans="1:7" ht="15.75" x14ac:dyDescent="0.25">
      <c r="A36" s="64"/>
      <c r="B36" s="77" t="s">
        <v>49</v>
      </c>
      <c r="C36" s="77"/>
      <c r="D36" s="77"/>
      <c r="E36" s="77"/>
      <c r="F36" s="77"/>
      <c r="G36" s="77"/>
    </row>
    <row r="37" spans="1:7" ht="15.75" x14ac:dyDescent="0.25">
      <c r="A37" s="65"/>
      <c r="B37" s="66" t="s">
        <v>50</v>
      </c>
      <c r="C37" s="66"/>
      <c r="D37" s="66"/>
      <c r="E37" s="66"/>
      <c r="F37" s="67"/>
      <c r="G37" s="68"/>
    </row>
    <row r="38" spans="1:7" x14ac:dyDescent="0.25">
      <c r="A38" s="65"/>
      <c r="B38" s="69"/>
      <c r="C38" s="70"/>
      <c r="D38" s="70"/>
      <c r="E38" s="70"/>
      <c r="F38" s="68"/>
      <c r="G38" s="67"/>
    </row>
    <row r="39" spans="1:7" ht="15.75" x14ac:dyDescent="0.25">
      <c r="A39" s="65"/>
      <c r="B39" s="78" t="s">
        <v>51</v>
      </c>
      <c r="C39" s="78"/>
      <c r="D39" s="78"/>
      <c r="E39" s="78"/>
      <c r="F39" s="78"/>
      <c r="G39" s="78"/>
    </row>
    <row r="40" spans="1:7" x14ac:dyDescent="0.25">
      <c r="A40" s="65"/>
      <c r="B40" s="65"/>
      <c r="C40" s="65"/>
      <c r="D40" s="65"/>
      <c r="E40" s="65"/>
      <c r="F40" s="65"/>
      <c r="G40" s="65"/>
    </row>
    <row r="41" spans="1:7" x14ac:dyDescent="0.25">
      <c r="A41" s="1"/>
      <c r="B41" s="1"/>
      <c r="C41" s="1"/>
      <c r="D41" s="1"/>
      <c r="E41" s="1"/>
      <c r="F41" s="1"/>
      <c r="G41" s="1"/>
    </row>
    <row r="42" spans="1:7" x14ac:dyDescent="0.25">
      <c r="A42" s="1"/>
      <c r="B42" s="1"/>
      <c r="C42" s="1"/>
      <c r="D42" s="1"/>
      <c r="E42" s="1"/>
      <c r="F42" s="1"/>
      <c r="G42" s="1"/>
    </row>
  </sheetData>
  <mergeCells count="14">
    <mergeCell ref="A1:G1"/>
    <mergeCell ref="A3:G3"/>
    <mergeCell ref="A2:G2"/>
    <mergeCell ref="B4:B5"/>
    <mergeCell ref="C4:C5"/>
    <mergeCell ref="D4:D5"/>
    <mergeCell ref="E4:E5"/>
    <mergeCell ref="F4:G4"/>
    <mergeCell ref="B36:G36"/>
    <mergeCell ref="B39:G39"/>
    <mergeCell ref="C8:G8"/>
    <mergeCell ref="C16:G16"/>
    <mergeCell ref="B20:C20"/>
    <mergeCell ref="C24:G24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2013-11-18T06:09:03Z</dcterms:modified>
</cp:coreProperties>
</file>